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firstSheet="1" activeTab="1"/>
  </bookViews>
  <sheets>
    <sheet name="Sheet1" sheetId="1" state="hidden" r:id="rId1"/>
    <sheet name="Sheet 1 " sheetId="24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'Sheet 1 '!$A$4:$L$24</definedName>
    <definedName name="BREAKDOWN">Sheet1!$A$3:$A$13</definedName>
    <definedName name="_xlnm.Print_Area" localSheetId="1">'Sheet 1 '!$A$1:$L$24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24" i="24" l="1"/>
  <c r="G5" i="23" l="1"/>
  <c r="G6" i="23"/>
  <c r="G7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4" i="23"/>
  <c r="G7" i="22" l="1"/>
  <c r="G11" i="22"/>
  <c r="G15" i="22"/>
  <c r="G20" i="22"/>
  <c r="G24" i="22"/>
  <c r="G28" i="22"/>
  <c r="B5" i="22"/>
  <c r="F5" i="22" s="1"/>
  <c r="G5" i="22" s="1"/>
  <c r="F4" i="22"/>
  <c r="G4" i="22" s="1"/>
  <c r="F6" i="22"/>
  <c r="G6" i="22" s="1"/>
  <c r="F7" i="22"/>
  <c r="F8" i="22"/>
  <c r="G8" i="22" s="1"/>
  <c r="F9" i="22"/>
  <c r="G9" i="22" s="1"/>
  <c r="F10" i="22"/>
  <c r="G10" i="22" s="1"/>
  <c r="F11" i="22"/>
  <c r="F12" i="22"/>
  <c r="G12" i="22" s="1"/>
  <c r="F13" i="22"/>
  <c r="G13" i="22" s="1"/>
  <c r="F14" i="22"/>
  <c r="G14" i="22" s="1"/>
  <c r="F15" i="22"/>
  <c r="F16" i="22"/>
  <c r="G16" i="22" s="1"/>
  <c r="F17" i="22"/>
  <c r="G17" i="22" s="1"/>
  <c r="F18" i="22"/>
  <c r="G18" i="22" s="1"/>
  <c r="F19" i="22"/>
  <c r="G19" i="22" s="1"/>
  <c r="F20" i="22"/>
  <c r="F21" i="22"/>
  <c r="G21" i="22" s="1"/>
  <c r="F22" i="22"/>
  <c r="G22" i="22" s="1"/>
  <c r="F23" i="22"/>
  <c r="G23" i="22" s="1"/>
  <c r="F24" i="22"/>
  <c r="F25" i="22"/>
  <c r="G25" i="22" s="1"/>
  <c r="F26" i="22"/>
  <c r="G26" i="22" s="1"/>
  <c r="F27" i="22"/>
  <c r="G27" i="22" s="1"/>
  <c r="F28" i="22"/>
  <c r="F3" i="22"/>
  <c r="G3" i="22" s="1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<sst xmlns="http://schemas.openxmlformats.org/spreadsheetml/2006/main" count="232" uniqueCount="148">
  <si>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</si>
  <si>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</si>
  <si>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</si>
  <si>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</si>
  <si>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</si>
  <si>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</si>
  <si>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</si>
  <si>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</si>
  <si>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</si>
  <si>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</si>
  <si>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</si>
  <si>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</si>
  <si>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</si>
  <si>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</si>
  <si>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</si>
  <si>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</si>
  <si>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</si>
  <si>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</si>
  <si>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</si>
  <si>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</si>
  <si>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</si>
  <si>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</si>
  <si>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</si>
  <si>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</si>
  <si>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</si>
  <si>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</si>
  <si>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</si>
  <si>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</si>
  <si>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</si>
  <si>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</si>
  <si>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</si>
  <si>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</si>
  <si>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</si>
  <si>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</si>
  <si>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</si>
  <si>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</si>
  <si>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</si>
  <si>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</si>
  <si>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</si>
  <si>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</si>
  <si>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</si>
  <si>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</si>
  <si>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</si>
  <si>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</si>
  <si>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</si>
  <si>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</si>
  <si>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</si>
  <si>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</si>
  <si>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</si>
  <si>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</si>
  <si>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</si>
  <si>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</si>
  <si>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</si>
  <si>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</si>
  <si>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</si>
  <si>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</si>
  <si>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</si>
  <si>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</si>
  <si>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</si>
  <si>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Bawana</t>
  </si>
  <si>
    <t>Shalimar Bagh</t>
  </si>
  <si>
    <t>Interruption due to fault</t>
  </si>
  <si>
    <t>Scheduled system outage</t>
  </si>
  <si>
    <t>Mangolpuri</t>
  </si>
  <si>
    <t>Planned outage</t>
  </si>
  <si>
    <t>01:06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</si>
  <si>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</si>
  <si>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</si>
  <si>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</si>
  <si>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</si>
  <si>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</si>
  <si>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</si>
  <si>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</si>
  <si>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</si>
  <si>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</si>
  <si>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</si>
  <si>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</si>
  <si>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</si>
  <si>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</si>
  <si>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</si>
  <si>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</si>
  <si>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</si>
  <si>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</si>
  <si>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02:55</t>
  </si>
  <si>
    <t>03:50</t>
  </si>
  <si>
    <t>01:21</t>
  </si>
  <si>
    <t>06:13</t>
  </si>
  <si>
    <t>06:48</t>
  </si>
  <si>
    <t>05:50</t>
  </si>
  <si>
    <t>05:15</t>
  </si>
  <si>
    <t>04:30</t>
  </si>
  <si>
    <t>06:09</t>
  </si>
  <si>
    <t>05:25</t>
  </si>
  <si>
    <t>Moti Nagar</t>
  </si>
  <si>
    <t>Badli</t>
  </si>
  <si>
    <t>06:36</t>
  </si>
  <si>
    <t>01:15</t>
  </si>
  <si>
    <t>Parts of : Kanjhawala</t>
  </si>
  <si>
    <t>Force majeure due to sabotage</t>
  </si>
  <si>
    <t>Narela</t>
  </si>
  <si>
    <t>Birdage</t>
  </si>
  <si>
    <t>General Maintenance</t>
  </si>
  <si>
    <t>HT Pole Broken by Unknown Vehicle</t>
  </si>
  <si>
    <t>HT Jumper Burnt</t>
  </si>
  <si>
    <t>HVDS Feeder Maintenance</t>
  </si>
  <si>
    <t>HT ABC Faulty</t>
  </si>
  <si>
    <t>OUTAGE REPORT  FOR :___07-03-2018___________</t>
  </si>
  <si>
    <t>01:04</t>
  </si>
  <si>
    <t>01:23</t>
  </si>
  <si>
    <t>01:29</t>
  </si>
  <si>
    <t>06:28</t>
  </si>
  <si>
    <t>06:32</t>
  </si>
  <si>
    <t>05:51</t>
  </si>
  <si>
    <t>01:09</t>
  </si>
  <si>
    <t>05:18</t>
  </si>
  <si>
    <t>01:17</t>
  </si>
  <si>
    <t xml:space="preserve">HT ABC Failure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</si>
  <si>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Civil Lines</t>
  </si>
  <si>
    <t>Rohini</t>
  </si>
  <si>
    <t>03:30</t>
  </si>
  <si>
    <t>HT Cable Replacement</t>
  </si>
  <si>
    <t>Cat Electrocuted</t>
  </si>
  <si>
    <t>Tyco Box Burnt</t>
  </si>
  <si>
    <t>LT Bus Bar Burnt</t>
  </si>
  <si>
    <t>LT Cable Laying</t>
  </si>
  <si>
    <t xml:space="preserve"> Parts of : Mithila Vihar</t>
  </si>
  <si>
    <t xml:space="preserve"> Parts of : Barwala</t>
  </si>
  <si>
    <t xml:space="preserve"> Parts of : Y-Blk Mangolpuri</t>
  </si>
  <si>
    <t xml:space="preserve"> Parts of : Kadipur</t>
  </si>
  <si>
    <t xml:space="preserve"> Parts of : Mahindra Park</t>
  </si>
  <si>
    <t xml:space="preserve"> Parts of : Sultanpuri</t>
  </si>
  <si>
    <t xml:space="preserve"> Parts of : C-Blk Jahangirpuri</t>
  </si>
  <si>
    <t xml:space="preserve"> Parts of : Poothkhurd</t>
  </si>
  <si>
    <t>Parts of : D-Blk Jahangirpuri</t>
  </si>
  <si>
    <t xml:space="preserve">Parts of : IP Colony </t>
  </si>
  <si>
    <t xml:space="preserve"> Parts of : Begumpur</t>
  </si>
  <si>
    <t>Parts of : Samaypur</t>
  </si>
  <si>
    <t>Parts of : Inderpuri</t>
  </si>
  <si>
    <t>Parts of : Bhalswa</t>
  </si>
  <si>
    <t>Parts of : I-Blk Mangolpuri</t>
  </si>
  <si>
    <t>Parts of : Timarpur</t>
  </si>
  <si>
    <t>Parts of : Rithala</t>
  </si>
  <si>
    <t>New LT Pole installation</t>
  </si>
  <si>
    <t xml:space="preserve">Parts of : Ghevra </t>
  </si>
  <si>
    <t>Parts of : B-4 Police Colony</t>
  </si>
  <si>
    <t>External item fell on Line</t>
  </si>
  <si>
    <t>HT Pole Cleaning</t>
  </si>
  <si>
    <t>LT Pole Cleaning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</si>
</sst>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m\-yy"/>
    <numFmt numFmtId="165" formatCode="hh\:mm"/>
    <numFmt numFmtId="166" formatCode="[$-14009]hh:mm:ss;@"/>
  </numFmts>
  <fonts count="6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6" fontId="0" fillId="0" borderId="0" xfId="0" applyNumberFormat="1"/>
    <xf numFmtId="0" fontId="0" fillId="0" borderId="0" xfId="0" applyNumberFormat="1"/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0" fontId="5" fillId="0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0" fontId="1" fillId="3" borderId="1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165" fontId="1" fillId="2" borderId="5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165" fontId="1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20" fontId="1" fillId="3" borderId="9" xfId="0" applyNumberFormat="1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zoomScaleNormal="100" workbookViewId="0">
      <selection sqref="A1:L1"/>
    </sheetView>
  </sheetViews>
  <sheetFormatPr defaultRowHeight="21" customHeight="1" x14ac:dyDescent="0.2"/>
  <cols>
    <col min="1" max="1" width="6" style="2" bestFit="1" customWidth="1"/>
    <col min="2" max="2" width="10.42578125" style="2" bestFit="1" customWidth="1"/>
    <col min="3" max="3" width="13.28515625" style="2" bestFit="1" customWidth="1"/>
    <col min="4" max="4" width="9.5703125" style="2" bestFit="1" customWidth="1"/>
    <col min="5" max="5" width="11.7109375" style="2" bestFit="1" customWidth="1"/>
    <col min="6" max="6" width="8" style="2" bestFit="1" customWidth="1"/>
    <col min="7" max="7" width="21.85546875" style="2" customWidth="1"/>
    <col min="8" max="8" width="24.28515625" style="2" customWidth="1"/>
    <col min="9" max="9" width="14.28515625" style="2" customWidth="1"/>
    <col min="10" max="10" width="24.5703125" style="3" bestFit="1" customWidth="1"/>
    <col min="11" max="11" width="14" style="2" customWidth="1"/>
    <col min="12" max="12" width="18.28515625" style="2" customWidth="1"/>
    <col min="13" max="16384" width="9.140625" style="2"/>
  </cols>
  <sheetData>
    <row r="1" spans="1:12" ht="21" customHeight="1" x14ac:dyDescent="0.3">
      <c r="A1" s="36" t="s">
        <v>41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21" customHeight="1" x14ac:dyDescent="0.2">
      <c r="A2" s="37" t="s">
        <v>106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s="4" customFormat="1" ht="21" customHeight="1" x14ac:dyDescent="0.2">
      <c r="A3" s="34" t="s">
        <v>0</v>
      </c>
      <c r="B3" s="34" t="s">
        <v>1</v>
      </c>
      <c r="C3" s="34" t="s">
        <v>2</v>
      </c>
      <c r="D3" s="34" t="s">
        <v>22</v>
      </c>
      <c r="E3" s="34" t="s">
        <v>23</v>
      </c>
      <c r="F3" s="34" t="s">
        <v>3</v>
      </c>
      <c r="G3" s="38" t="s">
        <v>4</v>
      </c>
      <c r="H3" s="39"/>
      <c r="I3" s="34" t="s">
        <v>5</v>
      </c>
      <c r="J3" s="34" t="s">
        <v>10</v>
      </c>
      <c r="K3" s="34" t="s">
        <v>6</v>
      </c>
      <c r="L3" s="34" t="s">
        <v>7</v>
      </c>
    </row>
    <row r="4" spans="1:12" s="4" customFormat="1" ht="22.5" customHeight="1" x14ac:dyDescent="0.2">
      <c r="A4" s="35"/>
      <c r="B4" s="35"/>
      <c r="C4" s="35"/>
      <c r="D4" s="35"/>
      <c r="E4" s="35"/>
      <c r="F4" s="35"/>
      <c r="G4" s="10" t="s">
        <v>8</v>
      </c>
      <c r="H4" s="10" t="s">
        <v>9</v>
      </c>
      <c r="I4" s="35"/>
      <c r="J4" s="35"/>
      <c r="K4" s="35"/>
      <c r="L4" s="35"/>
    </row>
    <row r="5" spans="1:12" ht="35.1" customHeight="1" x14ac:dyDescent="0.2">
      <c r="A5" s="13">
        <v>1</v>
      </c>
      <c r="B5" s="19">
        <v>43166.436331018514</v>
      </c>
      <c r="C5" s="31" t="s">
        <v>63</v>
      </c>
      <c r="D5" s="21">
        <v>43166.436331018514</v>
      </c>
      <c r="E5" s="21">
        <v>43166.680011574077</v>
      </c>
      <c r="F5" s="16" t="s">
        <v>112</v>
      </c>
      <c r="G5" s="11" t="s">
        <v>18</v>
      </c>
      <c r="H5" s="16" t="s">
        <v>104</v>
      </c>
      <c r="I5" s="16" t="s">
        <v>24</v>
      </c>
      <c r="J5" s="16" t="s">
        <v>125</v>
      </c>
      <c r="K5" s="22">
        <v>1700</v>
      </c>
      <c r="L5" s="14" t="s">
        <v>64</v>
      </c>
    </row>
    <row r="6" spans="1:12" ht="35.1" customHeight="1" x14ac:dyDescent="0.2">
      <c r="A6" s="13">
        <v>2</v>
      </c>
      <c r="B6" s="15">
        <v>43166.004166666666</v>
      </c>
      <c r="C6" s="16" t="s">
        <v>94</v>
      </c>
      <c r="D6" s="17">
        <v>43166.004166666666</v>
      </c>
      <c r="E6" s="17">
        <v>43166.048611111109</v>
      </c>
      <c r="F6" s="16" t="s">
        <v>107</v>
      </c>
      <c r="G6" s="11" t="s">
        <v>13</v>
      </c>
      <c r="H6" s="16" t="s">
        <v>102</v>
      </c>
      <c r="I6" s="16" t="s">
        <v>24</v>
      </c>
      <c r="J6" s="16" t="s">
        <v>126</v>
      </c>
      <c r="K6" s="18">
        <v>3701</v>
      </c>
      <c r="L6" s="14" t="s">
        <v>98</v>
      </c>
    </row>
    <row r="7" spans="1:12" s="4" customFormat="1" ht="35.1" customHeight="1" x14ac:dyDescent="0.2">
      <c r="A7" s="13">
        <v>3</v>
      </c>
      <c r="B7" s="15">
        <v>43166.427083333328</v>
      </c>
      <c r="C7" s="31" t="s">
        <v>63</v>
      </c>
      <c r="D7" s="17">
        <v>43166.427083333328</v>
      </c>
      <c r="E7" s="17">
        <v>0.53125</v>
      </c>
      <c r="F7" s="16" t="s">
        <v>119</v>
      </c>
      <c r="G7" s="11" t="s">
        <v>13</v>
      </c>
      <c r="H7" s="16" t="s">
        <v>145</v>
      </c>
      <c r="I7" s="16" t="s">
        <v>24</v>
      </c>
      <c r="J7" s="16" t="s">
        <v>127</v>
      </c>
      <c r="K7" s="18">
        <v>1000</v>
      </c>
      <c r="L7" s="14" t="s">
        <v>98</v>
      </c>
    </row>
    <row r="8" spans="1:12" s="4" customFormat="1" ht="35.1" customHeight="1" x14ac:dyDescent="0.2">
      <c r="A8" s="13">
        <v>4</v>
      </c>
      <c r="B8" s="15">
        <v>43166.441666666666</v>
      </c>
      <c r="C8" s="16" t="s">
        <v>99</v>
      </c>
      <c r="D8" s="17">
        <v>43166.441666666666</v>
      </c>
      <c r="E8" s="17">
        <v>43166.499305555553</v>
      </c>
      <c r="F8" s="16" t="s">
        <v>108</v>
      </c>
      <c r="G8" s="11" t="s">
        <v>14</v>
      </c>
      <c r="H8" s="16" t="s">
        <v>100</v>
      </c>
      <c r="I8" s="16" t="s">
        <v>24</v>
      </c>
      <c r="J8" s="16" t="s">
        <v>128</v>
      </c>
      <c r="K8" s="18">
        <v>9227</v>
      </c>
      <c r="L8" s="14" t="s">
        <v>61</v>
      </c>
    </row>
    <row r="9" spans="1:12" s="4" customFormat="1" ht="35.1" customHeight="1" x14ac:dyDescent="0.2">
      <c r="A9" s="13">
        <v>5</v>
      </c>
      <c r="B9" s="15">
        <v>43166.629166666666</v>
      </c>
      <c r="C9" s="16" t="s">
        <v>60</v>
      </c>
      <c r="D9" s="17">
        <v>43166.629166666666</v>
      </c>
      <c r="E9" s="17">
        <v>43166.690972222219</v>
      </c>
      <c r="F9" s="16" t="s">
        <v>109</v>
      </c>
      <c r="G9" s="11" t="s">
        <v>15</v>
      </c>
      <c r="H9" s="16" t="s">
        <v>116</v>
      </c>
      <c r="I9" s="16" t="s">
        <v>24</v>
      </c>
      <c r="J9" s="16" t="s">
        <v>129</v>
      </c>
      <c r="K9" s="18">
        <v>1500</v>
      </c>
      <c r="L9" s="14" t="s">
        <v>61</v>
      </c>
    </row>
    <row r="10" spans="1:12" s="4" customFormat="1" ht="35.1" customHeight="1" x14ac:dyDescent="0.2">
      <c r="A10" s="13">
        <v>6</v>
      </c>
      <c r="B10" s="15">
        <v>43166.419641203705</v>
      </c>
      <c r="C10" s="31" t="s">
        <v>63</v>
      </c>
      <c r="D10" s="17">
        <v>43166.419641203705</v>
      </c>
      <c r="E10" s="17">
        <v>43166.695057870369</v>
      </c>
      <c r="F10" s="16" t="s">
        <v>95</v>
      </c>
      <c r="G10" s="11" t="s">
        <v>18</v>
      </c>
      <c r="H10" s="16" t="s">
        <v>120</v>
      </c>
      <c r="I10" s="16" t="s">
        <v>24</v>
      </c>
      <c r="J10" s="16" t="s">
        <v>130</v>
      </c>
      <c r="K10" s="18">
        <v>600</v>
      </c>
      <c r="L10" s="14" t="s">
        <v>64</v>
      </c>
    </row>
    <row r="11" spans="1:12" ht="35.1" customHeight="1" x14ac:dyDescent="0.2">
      <c r="A11" s="13">
        <v>7</v>
      </c>
      <c r="B11" s="15">
        <v>43166.432615740741</v>
      </c>
      <c r="C11" s="16" t="s">
        <v>60</v>
      </c>
      <c r="D11" s="17">
        <v>43166.432615740741</v>
      </c>
      <c r="E11" s="17">
        <v>43166.701458333337</v>
      </c>
      <c r="F11" s="16" t="s">
        <v>110</v>
      </c>
      <c r="G11" s="11" t="s">
        <v>18</v>
      </c>
      <c r="H11" s="16" t="s">
        <v>104</v>
      </c>
      <c r="I11" s="16" t="s">
        <v>24</v>
      </c>
      <c r="J11" s="16" t="s">
        <v>131</v>
      </c>
      <c r="K11" s="18">
        <v>500</v>
      </c>
      <c r="L11" s="14" t="s">
        <v>64</v>
      </c>
    </row>
    <row r="12" spans="1:12" ht="35.1" customHeight="1" x14ac:dyDescent="0.2">
      <c r="A12" s="13">
        <v>8</v>
      </c>
      <c r="B12" s="19">
        <v>43166.414861111116</v>
      </c>
      <c r="C12" s="20" t="s">
        <v>59</v>
      </c>
      <c r="D12" s="21">
        <v>43166.414861111116</v>
      </c>
      <c r="E12" s="21">
        <v>43166.687384259261</v>
      </c>
      <c r="F12" s="16" t="s">
        <v>111</v>
      </c>
      <c r="G12" s="11" t="s">
        <v>18</v>
      </c>
      <c r="H12" s="16" t="s">
        <v>101</v>
      </c>
      <c r="I12" s="16" t="s">
        <v>24</v>
      </c>
      <c r="J12" s="16" t="s">
        <v>132</v>
      </c>
      <c r="K12" s="22">
        <v>900</v>
      </c>
      <c r="L12" s="14" t="s">
        <v>64</v>
      </c>
    </row>
    <row r="13" spans="1:12" ht="35.1" customHeight="1" x14ac:dyDescent="0.2">
      <c r="A13" s="13">
        <v>9</v>
      </c>
      <c r="B13" s="23">
        <v>43166.445879629631</v>
      </c>
      <c r="C13" s="11" t="s">
        <v>60</v>
      </c>
      <c r="D13" s="12">
        <v>43166.445879629631</v>
      </c>
      <c r="E13" s="12">
        <v>43166.667256944449</v>
      </c>
      <c r="F13" s="25" t="s">
        <v>114</v>
      </c>
      <c r="G13" s="11" t="s">
        <v>15</v>
      </c>
      <c r="H13" s="11" t="s">
        <v>105</v>
      </c>
      <c r="I13" s="27" t="s">
        <v>24</v>
      </c>
      <c r="J13" s="11" t="s">
        <v>133</v>
      </c>
      <c r="K13" s="11">
        <v>1356</v>
      </c>
      <c r="L13" s="14" t="s">
        <v>61</v>
      </c>
    </row>
    <row r="14" spans="1:12" ht="35.1" customHeight="1" x14ac:dyDescent="0.2">
      <c r="A14" s="13">
        <v>10</v>
      </c>
      <c r="B14" s="23">
        <v>43166.746527777781</v>
      </c>
      <c r="C14" s="11" t="s">
        <v>60</v>
      </c>
      <c r="D14" s="12">
        <v>43166.746527777781</v>
      </c>
      <c r="E14" s="12">
        <v>43166.799016203702</v>
      </c>
      <c r="F14" s="25" t="s">
        <v>96</v>
      </c>
      <c r="G14" s="11" t="s">
        <v>13</v>
      </c>
      <c r="H14" s="11" t="s">
        <v>102</v>
      </c>
      <c r="I14" s="27" t="s">
        <v>24</v>
      </c>
      <c r="J14" s="11" t="s">
        <v>134</v>
      </c>
      <c r="K14" s="11">
        <v>6504</v>
      </c>
      <c r="L14" s="14" t="s">
        <v>98</v>
      </c>
    </row>
    <row r="15" spans="1:12" ht="35.1" customHeight="1" x14ac:dyDescent="0.2">
      <c r="A15" s="13">
        <v>11</v>
      </c>
      <c r="B15" s="23">
        <v>43166.771319444444</v>
      </c>
      <c r="C15" s="11" t="s">
        <v>99</v>
      </c>
      <c r="D15" s="12">
        <v>43166.771319444444</v>
      </c>
      <c r="E15" s="12">
        <v>43166.830023148148</v>
      </c>
      <c r="F15" s="25" t="s">
        <v>66</v>
      </c>
      <c r="G15" s="11" t="s">
        <v>14</v>
      </c>
      <c r="H15" s="11" t="s">
        <v>103</v>
      </c>
      <c r="I15" s="27" t="s">
        <v>24</v>
      </c>
      <c r="J15" s="11" t="s">
        <v>144</v>
      </c>
      <c r="K15" s="11">
        <v>327</v>
      </c>
      <c r="L15" s="14" t="s">
        <v>61</v>
      </c>
    </row>
    <row r="16" spans="1:12" ht="35.1" customHeight="1" x14ac:dyDescent="0.2">
      <c r="A16" s="13">
        <v>12</v>
      </c>
      <c r="B16" s="23">
        <v>43166.626030092593</v>
      </c>
      <c r="C16" s="31" t="s">
        <v>63</v>
      </c>
      <c r="D16" s="24">
        <v>43166.626030092593</v>
      </c>
      <c r="E16" s="24">
        <v>43166.674259259264</v>
      </c>
      <c r="F16" s="25" t="s">
        <v>113</v>
      </c>
      <c r="G16" s="11" t="s">
        <v>18</v>
      </c>
      <c r="H16" s="16" t="s">
        <v>101</v>
      </c>
      <c r="I16" s="25" t="s">
        <v>24</v>
      </c>
      <c r="J16" s="25" t="s">
        <v>135</v>
      </c>
      <c r="K16" s="26">
        <v>350</v>
      </c>
      <c r="L16" s="14" t="s">
        <v>64</v>
      </c>
    </row>
    <row r="17" spans="1:12" ht="30" customHeight="1" x14ac:dyDescent="0.2">
      <c r="A17" s="13">
        <v>13</v>
      </c>
      <c r="B17" s="28">
        <v>43166.778958333336</v>
      </c>
      <c r="C17" s="11" t="s">
        <v>94</v>
      </c>
      <c r="D17" s="12">
        <v>43166.778958333336</v>
      </c>
      <c r="E17" s="12">
        <v>43166.827013888891</v>
      </c>
      <c r="F17" s="29" t="s">
        <v>113</v>
      </c>
      <c r="G17" s="11" t="s">
        <v>14</v>
      </c>
      <c r="H17" s="11" t="s">
        <v>121</v>
      </c>
      <c r="I17" s="27" t="s">
        <v>24</v>
      </c>
      <c r="J17" s="11" t="s">
        <v>136</v>
      </c>
      <c r="K17" s="11">
        <v>991</v>
      </c>
      <c r="L17" s="14" t="s">
        <v>61</v>
      </c>
    </row>
    <row r="18" spans="1:12" ht="30" customHeight="1" x14ac:dyDescent="0.2">
      <c r="A18" s="13">
        <v>14</v>
      </c>
      <c r="B18" s="30">
        <v>43166.754409722227</v>
      </c>
      <c r="C18" s="11" t="s">
        <v>59</v>
      </c>
      <c r="D18" s="12">
        <v>43166.754409722227</v>
      </c>
      <c r="E18" s="12">
        <v>43166.808113425926</v>
      </c>
      <c r="F18" s="27" t="s">
        <v>115</v>
      </c>
      <c r="G18" s="11" t="s">
        <v>14</v>
      </c>
      <c r="H18" s="11" t="s">
        <v>100</v>
      </c>
      <c r="I18" s="27" t="s">
        <v>24</v>
      </c>
      <c r="J18" s="11" t="s">
        <v>143</v>
      </c>
      <c r="K18" s="11">
        <v>3462</v>
      </c>
      <c r="L18" s="14" t="s">
        <v>61</v>
      </c>
    </row>
    <row r="19" spans="1:12" ht="25.5" customHeight="1" x14ac:dyDescent="0.2">
      <c r="A19" s="13">
        <v>15</v>
      </c>
      <c r="B19" s="30">
        <v>43166.754409722227</v>
      </c>
      <c r="C19" s="31" t="s">
        <v>93</v>
      </c>
      <c r="D19" s="32">
        <v>0.42152777777777778</v>
      </c>
      <c r="E19" s="31">
        <v>17.559999999999999</v>
      </c>
      <c r="F19" s="32">
        <v>17.138472222222219</v>
      </c>
      <c r="G19" s="11" t="s">
        <v>18</v>
      </c>
      <c r="H19" s="31" t="s">
        <v>146</v>
      </c>
      <c r="I19" s="27" t="s">
        <v>24</v>
      </c>
      <c r="J19" s="11" t="s">
        <v>137</v>
      </c>
      <c r="K19" s="33">
        <v>475</v>
      </c>
      <c r="L19" s="14" t="s">
        <v>64</v>
      </c>
    </row>
    <row r="20" spans="1:12" ht="25.5" customHeight="1" x14ac:dyDescent="0.2">
      <c r="A20" s="13">
        <v>16</v>
      </c>
      <c r="B20" s="30">
        <v>43166.754409722227</v>
      </c>
      <c r="C20" s="31" t="s">
        <v>60</v>
      </c>
      <c r="D20" s="32">
        <v>0.15833333333333333</v>
      </c>
      <c r="E20" s="32">
        <v>0.20833333333333334</v>
      </c>
      <c r="F20" s="32">
        <v>5.0000000000000017E-2</v>
      </c>
      <c r="G20" s="11" t="s">
        <v>21</v>
      </c>
      <c r="H20" s="31" t="s">
        <v>122</v>
      </c>
      <c r="I20" s="27" t="s">
        <v>24</v>
      </c>
      <c r="J20" s="11" t="s">
        <v>138</v>
      </c>
      <c r="K20" s="33">
        <v>705</v>
      </c>
      <c r="L20" s="14" t="s">
        <v>61</v>
      </c>
    </row>
    <row r="21" spans="1:12" ht="25.5" customHeight="1" x14ac:dyDescent="0.2">
      <c r="A21" s="13">
        <v>17</v>
      </c>
      <c r="B21" s="30">
        <v>43166.754409722227</v>
      </c>
      <c r="C21" s="31" t="s">
        <v>63</v>
      </c>
      <c r="D21" s="32">
        <v>0.27013888888888887</v>
      </c>
      <c r="E21" s="32">
        <v>0.52986111111111112</v>
      </c>
      <c r="F21" s="32">
        <v>0.25972222222222224</v>
      </c>
      <c r="G21" s="11" t="s">
        <v>18</v>
      </c>
      <c r="H21" s="31" t="s">
        <v>142</v>
      </c>
      <c r="I21" s="27" t="s">
        <v>24</v>
      </c>
      <c r="J21" s="11" t="s">
        <v>139</v>
      </c>
      <c r="K21" s="33">
        <v>703</v>
      </c>
      <c r="L21" s="14" t="s">
        <v>62</v>
      </c>
    </row>
    <row r="22" spans="1:12" ht="25.5" customHeight="1" x14ac:dyDescent="0.2">
      <c r="A22" s="13">
        <v>18</v>
      </c>
      <c r="B22" s="30">
        <v>43166.754409722227</v>
      </c>
      <c r="C22" s="31" t="s">
        <v>117</v>
      </c>
      <c r="D22" s="32">
        <v>0.4368055555555555</v>
      </c>
      <c r="E22" s="32">
        <v>0.66180555555555554</v>
      </c>
      <c r="F22" s="32">
        <v>0.22500000000000003</v>
      </c>
      <c r="G22" s="11" t="s">
        <v>18</v>
      </c>
      <c r="H22" s="31" t="s">
        <v>147</v>
      </c>
      <c r="I22" s="27" t="s">
        <v>24</v>
      </c>
      <c r="J22" s="11" t="s">
        <v>140</v>
      </c>
      <c r="K22" s="33">
        <v>322</v>
      </c>
      <c r="L22" s="14" t="s">
        <v>62</v>
      </c>
    </row>
    <row r="23" spans="1:12" ht="25.5" customHeight="1" x14ac:dyDescent="0.2">
      <c r="A23" s="13">
        <v>19</v>
      </c>
      <c r="B23" s="30">
        <v>43166.754409722227</v>
      </c>
      <c r="C23" s="31" t="s">
        <v>118</v>
      </c>
      <c r="D23" s="32">
        <v>0.28888888888888892</v>
      </c>
      <c r="E23" s="32">
        <v>0.38194444444444442</v>
      </c>
      <c r="F23" s="32">
        <v>9.3055555555555503E-2</v>
      </c>
      <c r="G23" s="11" t="s">
        <v>21</v>
      </c>
      <c r="H23" s="31" t="s">
        <v>123</v>
      </c>
      <c r="I23" s="27" t="s">
        <v>24</v>
      </c>
      <c r="J23" s="11" t="s">
        <v>141</v>
      </c>
      <c r="K23" s="33">
        <v>488</v>
      </c>
      <c r="L23" s="14" t="s">
        <v>61</v>
      </c>
    </row>
    <row r="24" spans="1:12" ht="25.5" customHeight="1" x14ac:dyDescent="0.2">
      <c r="A24" s="13">
        <v>20</v>
      </c>
      <c r="B24" s="30">
        <v>43166.754409722227</v>
      </c>
      <c r="C24" s="31" t="s">
        <v>59</v>
      </c>
      <c r="D24" s="32">
        <v>0.44444444444444442</v>
      </c>
      <c r="E24" s="32">
        <v>0.72430555555555554</v>
      </c>
      <c r="F24" s="32">
        <f>E24-D24</f>
        <v>0.27986111111111112</v>
      </c>
      <c r="G24" s="11" t="s">
        <v>18</v>
      </c>
      <c r="H24" s="31" t="s">
        <v>124</v>
      </c>
      <c r="I24" s="27" t="s">
        <v>24</v>
      </c>
      <c r="J24" s="11" t="s">
        <v>97</v>
      </c>
      <c r="K24" s="33">
        <v>452</v>
      </c>
      <c r="L24" s="14" t="s">
        <v>62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4">
      <formula1>reasons</formula1>
    </dataValidation>
  </dataValidations>
  <pageMargins left="0.45" right="0.45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19"/>
  <sheetViews>
    <sheetView topLeftCell="A3" workbookViewId="0">
      <selection activeCell="D4" sqref="D4:E19"/>
    </sheetView>
  </sheetViews>
  <sheetFormatPr defaultRowHeight="15" x14ac:dyDescent="0.25"/>
  <sheetData>
    <row r="4" spans="4:7" x14ac:dyDescent="0.25">
      <c r="D4" s="9">
        <v>43136.572916666701</v>
      </c>
      <c r="E4" s="9">
        <v>43136.694444444503</v>
      </c>
      <c r="F4" t="s">
        <v>83</v>
      </c>
      <c r="G4" s="5">
        <f>E4-D4</f>
        <v>0.12152777780283941</v>
      </c>
    </row>
    <row r="5" spans="4:7" x14ac:dyDescent="0.25">
      <c r="D5" s="9">
        <v>43136.498611111099</v>
      </c>
      <c r="E5" s="9">
        <v>43136.658333333296</v>
      </c>
      <c r="F5" t="s">
        <v>84</v>
      </c>
      <c r="G5" s="5">
        <f t="shared" ref="G5:G19" si="0">E5-D5</f>
        <v>0.15972222219716059</v>
      </c>
    </row>
    <row r="6" spans="4:7" x14ac:dyDescent="0.25">
      <c r="D6" s="9">
        <v>43136.7722222222</v>
      </c>
      <c r="E6" s="9">
        <v>43136.828472222202</v>
      </c>
      <c r="F6" t="s">
        <v>85</v>
      </c>
      <c r="G6" s="5">
        <f t="shared" si="0"/>
        <v>5.6250000001455192E-2</v>
      </c>
    </row>
    <row r="7" spans="4:7" x14ac:dyDescent="0.25">
      <c r="D7" s="9">
        <v>43136.454861111109</v>
      </c>
      <c r="E7" s="9">
        <v>43136.713888888888</v>
      </c>
      <c r="F7" t="s">
        <v>86</v>
      </c>
      <c r="G7" s="5">
        <f t="shared" si="0"/>
        <v>0.25902777777810115</v>
      </c>
    </row>
    <row r="8" spans="4:7" x14ac:dyDescent="0.25">
      <c r="D8" s="9">
        <v>43136.428472222222</v>
      </c>
      <c r="E8" s="9">
        <v>43136.711805555555</v>
      </c>
      <c r="F8" t="s">
        <v>87</v>
      </c>
      <c r="G8" s="5">
        <f t="shared" si="0"/>
        <v>0.28333333333284827</v>
      </c>
    </row>
    <row r="9" spans="4:7" x14ac:dyDescent="0.25">
      <c r="D9" s="9">
        <v>43136.440972222219</v>
      </c>
      <c r="E9" s="9">
        <v>43136.684027777781</v>
      </c>
      <c r="F9" t="s">
        <v>88</v>
      </c>
      <c r="G9" s="5">
        <f t="shared" si="0"/>
        <v>0.24305555556202307</v>
      </c>
    </row>
    <row r="10" spans="4:7" x14ac:dyDescent="0.25">
      <c r="D10" s="9">
        <v>43136.447916666664</v>
      </c>
      <c r="E10" s="9">
        <v>43136.666666666664</v>
      </c>
      <c r="F10" t="s">
        <v>89</v>
      </c>
      <c r="G10" s="5">
        <f t="shared" si="0"/>
        <v>0.21875</v>
      </c>
    </row>
    <row r="11" spans="4:7" x14ac:dyDescent="0.25">
      <c r="D11" s="9">
        <v>43136.474999999999</v>
      </c>
      <c r="E11" s="9">
        <v>43136.662499999999</v>
      </c>
      <c r="F11" t="s">
        <v>90</v>
      </c>
      <c r="G11" s="5">
        <f t="shared" si="0"/>
        <v>0.1875</v>
      </c>
    </row>
    <row r="12" spans="4:7" x14ac:dyDescent="0.25">
      <c r="D12" s="9">
        <v>43136.424305555556</v>
      </c>
      <c r="E12" s="9">
        <v>43136.680555555555</v>
      </c>
      <c r="F12" t="s">
        <v>91</v>
      </c>
      <c r="G12" s="5">
        <f t="shared" si="0"/>
        <v>0.25624999999854481</v>
      </c>
    </row>
    <row r="13" spans="4:7" x14ac:dyDescent="0.25">
      <c r="D13" s="9">
        <v>43136.415277777778</v>
      </c>
      <c r="E13" s="9">
        <v>43136.710416666669</v>
      </c>
      <c r="F13" t="s">
        <v>43</v>
      </c>
      <c r="G13" s="5">
        <f t="shared" si="0"/>
        <v>0.29513888889050577</v>
      </c>
    </row>
    <row r="14" spans="4:7" x14ac:dyDescent="0.25">
      <c r="D14" s="9">
        <v>43136.697916666664</v>
      </c>
      <c r="E14" s="9">
        <v>43136.748611111114</v>
      </c>
      <c r="F14" t="s">
        <v>25</v>
      </c>
      <c r="G14" s="5">
        <f t="shared" si="0"/>
        <v>5.0694444449618459E-2</v>
      </c>
    </row>
    <row r="15" spans="4:7" x14ac:dyDescent="0.25">
      <c r="D15" s="9">
        <v>43136.87777777778</v>
      </c>
      <c r="E15" s="9">
        <v>43136.954861111109</v>
      </c>
      <c r="F15" t="s">
        <v>46</v>
      </c>
      <c r="G15" s="5">
        <f t="shared" si="0"/>
        <v>7.7083333329937886E-2</v>
      </c>
    </row>
    <row r="16" spans="4:7" x14ac:dyDescent="0.25">
      <c r="D16" s="9">
        <v>0.45833333333333331</v>
      </c>
      <c r="E16" s="9">
        <v>0.68402777777777779</v>
      </c>
      <c r="F16" t="s">
        <v>92</v>
      </c>
      <c r="G16" s="5">
        <f t="shared" si="0"/>
        <v>0.22569444444444448</v>
      </c>
    </row>
    <row r="17" spans="4:7" x14ac:dyDescent="0.25">
      <c r="D17" s="9">
        <v>0.55763888888888891</v>
      </c>
      <c r="E17" s="9">
        <v>0.73125000000000007</v>
      </c>
      <c r="F17" s="5">
        <v>0.17361111111111116</v>
      </c>
      <c r="G17" s="5">
        <f t="shared" si="0"/>
        <v>0.17361111111111116</v>
      </c>
    </row>
    <row r="18" spans="4:7" x14ac:dyDescent="0.25">
      <c r="D18" s="9">
        <v>0.68819444444444444</v>
      </c>
      <c r="E18" s="9">
        <v>0.75763888888888886</v>
      </c>
      <c r="F18" s="5">
        <v>6.944444444444442E-2</v>
      </c>
      <c r="G18" s="5">
        <f t="shared" si="0"/>
        <v>6.944444444444442E-2</v>
      </c>
    </row>
    <row r="19" spans="4:7" x14ac:dyDescent="0.25">
      <c r="D19" s="9">
        <v>0.4916666666666667</v>
      </c>
      <c r="E19" s="9">
        <v>0.71805555555555556</v>
      </c>
      <c r="F19" s="5">
        <v>0.22638888888888889</v>
      </c>
      <c r="G19" s="5">
        <f t="shared" si="0"/>
        <v>0.22638888888888886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9">
        <v>43131.458333333299</v>
      </c>
      <c r="D3" s="9">
        <v>43131.517361111102</v>
      </c>
      <c r="E3" t="s">
        <v>66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9">
        <v>43131.615277777797</v>
      </c>
      <c r="D4" s="9">
        <v>43131.666666666701</v>
      </c>
      <c r="E4" t="s">
        <v>67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7">
        <v>43131</v>
      </c>
      <c r="B5" s="8">
        <f>A5+D5</f>
        <v>43131.620138888888</v>
      </c>
      <c r="C5" s="9">
        <v>43131.523611111101</v>
      </c>
      <c r="D5" s="9">
        <v>0.62013888888888891</v>
      </c>
      <c r="E5" t="s">
        <v>68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9">
        <v>43131.722222222197</v>
      </c>
      <c r="D6" s="9">
        <v>43131.791666666701</v>
      </c>
      <c r="E6" t="s">
        <v>69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9">
        <v>43131.490972222222</v>
      </c>
      <c r="D7" s="9">
        <v>43131.711111111108</v>
      </c>
      <c r="E7" t="s">
        <v>70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9">
        <v>43131.447916666701</v>
      </c>
      <c r="D8" s="9">
        <v>43131.658333333333</v>
      </c>
      <c r="E8" t="s">
        <v>71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9">
        <v>43131.445833333331</v>
      </c>
      <c r="D9" s="9">
        <v>43131.747916666667</v>
      </c>
      <c r="E9" t="s">
        <v>72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9">
        <v>43131.46597222222</v>
      </c>
      <c r="D10" s="9">
        <v>43131.743055555555</v>
      </c>
      <c r="E10" t="s">
        <v>73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9">
        <v>43131.460416666669</v>
      </c>
      <c r="D11" s="9">
        <v>43131.704861111109</v>
      </c>
      <c r="E11" t="s">
        <v>74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9">
        <v>43131.436805555553</v>
      </c>
      <c r="D12" s="9">
        <v>43131.713194444441</v>
      </c>
      <c r="E12" t="s">
        <v>75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9">
        <v>43131.427083333336</v>
      </c>
      <c r="D13" s="9">
        <v>43131.666666666664</v>
      </c>
      <c r="E13" t="s">
        <v>76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9">
        <v>43131.418055555558</v>
      </c>
      <c r="D14" s="9">
        <v>43131.70416666667</v>
      </c>
      <c r="E14" t="s">
        <v>45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9">
        <v>43131.45</v>
      </c>
      <c r="D15" s="9">
        <v>43131.628472222219</v>
      </c>
      <c r="E15" t="s">
        <v>77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9">
        <v>43131.486805555556</v>
      </c>
      <c r="D16" s="9">
        <v>43131.538194444445</v>
      </c>
      <c r="E16" t="s">
        <v>67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9">
        <v>43131.302777777775</v>
      </c>
      <c r="D17" s="9">
        <v>43131.357638888891</v>
      </c>
      <c r="E17" t="s">
        <v>78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9">
        <v>43131.492361111108</v>
      </c>
      <c r="D18" s="9">
        <v>44227.538194444445</v>
      </c>
      <c r="E18" t="s">
        <v>65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9">
        <v>43131.575694444444</v>
      </c>
      <c r="D19" s="9">
        <v>43131.754861111112</v>
      </c>
      <c r="E19" t="s">
        <v>79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9">
        <v>43131.601388888892</v>
      </c>
      <c r="D20" s="9">
        <v>43131.660416666666</v>
      </c>
      <c r="E20" t="s">
        <v>66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9">
        <v>43131.599305555559</v>
      </c>
      <c r="D21" s="9">
        <v>43131.722222222219</v>
      </c>
      <c r="E21" t="s">
        <v>80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9">
        <v>43131.699305555558</v>
      </c>
      <c r="D22" s="9">
        <v>43131.768055555556</v>
      </c>
      <c r="E22" t="s">
        <v>81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9">
        <v>43131.667361111111</v>
      </c>
      <c r="D23" s="9">
        <v>43131.809027777781</v>
      </c>
      <c r="E23" t="s">
        <v>82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9">
        <v>0.33611111111111108</v>
      </c>
      <c r="D24" s="9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9">
        <v>0.30277777777777776</v>
      </c>
      <c r="D25" s="9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9">
        <v>0.4458333333333333</v>
      </c>
      <c r="D26" s="9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9">
        <v>0.72430555555555554</v>
      </c>
      <c r="D27" s="9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9">
        <v>0.80347222222222225</v>
      </c>
      <c r="D28" s="9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6">
        <v>43105.583333333299</v>
      </c>
      <c r="E3" s="6">
        <v>43105.631944444402</v>
      </c>
      <c r="F3" t="s">
        <v>28</v>
      </c>
      <c r="G3" s="5">
        <f>E3-D3</f>
        <v>4.8611111102218274E-2</v>
      </c>
    </row>
    <row r="4" spans="4:7" x14ac:dyDescent="0.25">
      <c r="D4" s="6">
        <v>43105.725694444503</v>
      </c>
      <c r="E4" s="6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6">
        <v>43105.421527777777</v>
      </c>
      <c r="E5" s="6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6">
        <v>43105.477777777778</v>
      </c>
      <c r="E6" s="6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6">
        <v>43105.461805555555</v>
      </c>
      <c r="E7" s="6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6">
        <v>43105.54791666667</v>
      </c>
      <c r="E8" s="6">
        <v>43105.625</v>
      </c>
      <c r="F8" t="s">
        <v>46</v>
      </c>
      <c r="G8" s="5">
        <f t="shared" si="0"/>
        <v>7.7083333329937886E-2</v>
      </c>
    </row>
    <row r="9" spans="4:7" x14ac:dyDescent="0.25">
      <c r="D9" s="6">
        <v>43105.503472222219</v>
      </c>
      <c r="E9" s="6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6">
        <v>43105.51458333333</v>
      </c>
      <c r="E10" s="6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6">
        <v>43105.476388888892</v>
      </c>
      <c r="E11" s="6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6">
        <v>43105.525694444441</v>
      </c>
      <c r="E12" s="6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6">
        <v>43105.504861111112</v>
      </c>
      <c r="E13" s="6">
        <v>43105.625</v>
      </c>
      <c r="F13" t="s">
        <v>50</v>
      </c>
      <c r="G13" s="5">
        <f t="shared" si="0"/>
        <v>0.12013888888759539</v>
      </c>
    </row>
    <row r="14" spans="4:7" x14ac:dyDescent="0.25">
      <c r="D14" s="6">
        <v>43105.20208333333</v>
      </c>
      <c r="E14" s="6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6">
        <v>43105.375694444447</v>
      </c>
      <c r="E15" s="6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6">
        <v>43105.416666666664</v>
      </c>
      <c r="E16" s="6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6">
        <v>43105.43472222222</v>
      </c>
      <c r="E17" s="6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6">
        <v>43105.529861111114</v>
      </c>
      <c r="E18" s="6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6">
        <v>43105.550694444442</v>
      </c>
      <c r="E19" s="6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6">
        <v>43105.604861111111</v>
      </c>
      <c r="E20" s="6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6">
        <v>43105.64166666667</v>
      </c>
      <c r="E21" s="6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6">
        <v>43105.874305555553</v>
      </c>
      <c r="E22" s="6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6">
        <v>0.49513888888888885</v>
      </c>
      <c r="E23" s="6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6">
        <v>0.45694444444444443</v>
      </c>
      <c r="E24" s="6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6">
        <v>0.50486111111111109</v>
      </c>
      <c r="E25" s="6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6">
        <v>0.53541666666666665</v>
      </c>
      <c r="E26" s="6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6">
        <v>0.57708333333333328</v>
      </c>
      <c r="E27" s="6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85363B-4463-48A9-B670-CCB3943060A8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2871da40-f984-45b1-ab9e-e5ef7f10f2e3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Sheet 1 </vt:lpstr>
      <vt:lpstr>Sheet5</vt:lpstr>
      <vt:lpstr>Sheet4</vt:lpstr>
      <vt:lpstr>Sheet3</vt:lpstr>
      <vt:lpstr>Sheet2</vt:lpstr>
      <vt:lpstr>BREAKDOWN</vt:lpstr>
      <vt:lpstr>'Sheet 1 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2018-03-08T03:36:43Z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